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20490" windowHeight="7755"/>
  </bookViews>
  <sheets>
    <sheet name="Hoja1" sheetId="1" r:id="rId1"/>
    <sheet name="Hoja2" sheetId="2" r:id="rId2"/>
    <sheet name="Hoja3" sheetId="3" r:id="rId3"/>
  </sheets>
  <definedNames>
    <definedName name="_xlnm.Print_Area" localSheetId="0">Hoja1!$A$1:$F$34</definedName>
  </definedNames>
  <calcPr calcId="144525"/>
</workbook>
</file>

<file path=xl/calcChain.xml><?xml version="1.0" encoding="utf-8"?>
<calcChain xmlns="http://schemas.openxmlformats.org/spreadsheetml/2006/main">
  <c r="F21" i="1" l="1"/>
  <c r="F32" i="1" s="1"/>
  <c r="F33" i="1" s="1"/>
  <c r="F17" i="1" l="1"/>
  <c r="F14" i="1"/>
  <c r="B29" i="1" l="1"/>
  <c r="F22" i="1"/>
  <c r="F20" i="1"/>
  <c r="F19" i="1"/>
  <c r="F16" i="1" l="1"/>
  <c r="F25" i="1" l="1"/>
  <c r="F30" i="1" s="1"/>
  <c r="F18" i="1"/>
</calcChain>
</file>

<file path=xl/sharedStrings.xml><?xml version="1.0" encoding="utf-8"?>
<sst xmlns="http://schemas.openxmlformats.org/spreadsheetml/2006/main" count="36" uniqueCount="33">
  <si>
    <t>CALCULO DE COSTOS POR REPARACIONES Y FABRICACIONES EN SOLDADURA.</t>
  </si>
  <si>
    <t>Hora Hombre Taller</t>
  </si>
  <si>
    <t>Pulg. Cuadrada</t>
  </si>
  <si>
    <t>Milimetro cuadrado</t>
  </si>
  <si>
    <t>Hora Hombre Campo</t>
  </si>
  <si>
    <t>Gastos de viaje</t>
  </si>
  <si>
    <t>Pulgada cuadrada</t>
  </si>
  <si>
    <t>DESCRIPCIÓN DE LABORES:</t>
  </si>
  <si>
    <t>Labor</t>
  </si>
  <si>
    <t>HORAS/ #TEC</t>
  </si>
  <si>
    <t>TURNOS</t>
  </si>
  <si>
    <t>SUBTOTAL</t>
  </si>
  <si>
    <t>VALOR</t>
  </si>
  <si>
    <t>TOTAL</t>
  </si>
  <si>
    <t>Materiales</t>
  </si>
  <si>
    <t>Cant</t>
  </si>
  <si>
    <t>Subtotal materiales</t>
  </si>
  <si>
    <t xml:space="preserve">    </t>
  </si>
  <si>
    <t>pintura general</t>
  </si>
  <si>
    <t>TOTAL HR</t>
  </si>
  <si>
    <t>LAMINA ASTM  A 572   3/8  X   240CM  X 120 CM</t>
  </si>
  <si>
    <t>.</t>
  </si>
  <si>
    <t>Biselar con pulidora</t>
  </si>
  <si>
    <t>Aplicar pruebas de tintass</t>
  </si>
  <si>
    <t>Descarbonado de grieta</t>
  </si>
  <si>
    <t xml:space="preserve">Fondeo y relleno con soldadura </t>
  </si>
  <si>
    <t>Pulir superficie soldada</t>
  </si>
  <si>
    <t>Prueba de tintas final</t>
  </si>
  <si>
    <t>Corte e instalacion de refuerzos  cant.4</t>
  </si>
  <si>
    <t>IVA %</t>
  </si>
  <si>
    <t>TOTAL + IVA</t>
  </si>
  <si>
    <r>
      <rPr>
        <b/>
        <sz val="10"/>
        <rFont val="Arial"/>
        <family val="2"/>
      </rPr>
      <t>COTIZACION: SOLD0014</t>
    </r>
    <r>
      <rPr>
        <sz val="10"/>
        <rFont val="Arial"/>
        <family val="2"/>
      </rPr>
      <t xml:space="preserve"> Reparacion grietas cuerpo central  y bases de orejas, </t>
    </r>
    <r>
      <rPr>
        <b/>
        <sz val="10"/>
        <rFont val="Arial"/>
        <family val="2"/>
      </rPr>
      <t>cant. 5</t>
    </r>
  </si>
  <si>
    <t>SUB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</si>
</sst>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 &quot;$&quot;\ * #,##0.00_ ;_ &quot;$&quot;\ * \-#,##0.00_ ;_ &quot;$&quot;\ * &quot;-&quot;??_ ;_ @_ "/>
    <numFmt numFmtId="165" formatCode="_ * #,##0.00_ ;_ * \-#,##0.00_ ;_ * &quot;-&quot;??_ ;_ @_ "/>
    <numFmt numFmtId="166" formatCode="&quot;$&quot;\ #,##0.00"/>
    <numFmt numFmtId="167" formatCode="_ &quot;$&quot;\ * #,##0_ ;_ &quot;$&quot;\ * \-#,##0_ ;_ &quot;$&quot;\ * &quot;-&quot;??_ ;_ @_ "/>
  </numFmts>
  <fonts count="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u/>
      <sz val="10"/>
      <name val="Arial"/>
      <family val="2"/>
    </font>
    <font>
      <sz val="10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sz val="10"/>
      <name val="Times New Roman"/>
      <family val="1"/>
    </font>
    <font>
      <b/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</cellStyleXfs>
  <cellXfs count="64">
    <xf numFmtId="0" fontId="0" fillId="0" borderId="0" xfId="0"/>
    <xf numFmtId="0" fontId="1" fillId="0" borderId="0" xfId="1"/>
    <xf numFmtId="0" fontId="1" fillId="0" borderId="0" xfId="1" applyAlignment="1">
      <alignment horizontal="center"/>
    </xf>
    <xf numFmtId="0" fontId="1" fillId="0" borderId="1" xfId="1" applyBorder="1" applyAlignment="1">
      <alignment horizontal="center"/>
    </xf>
    <xf numFmtId="0" fontId="3" fillId="0" borderId="0" xfId="1" applyFont="1"/>
    <xf numFmtId="0" fontId="3" fillId="0" borderId="0" xfId="1" applyFont="1" applyAlignment="1">
      <alignment horizontal="center"/>
    </xf>
    <xf numFmtId="0" fontId="4" fillId="0" borderId="0" xfId="1" applyFont="1" applyAlignment="1">
      <alignment horizontal="center" vertical="justify"/>
    </xf>
    <xf numFmtId="166" fontId="4" fillId="0" borderId="0" xfId="1" applyNumberFormat="1" applyFont="1" applyAlignment="1">
      <alignment horizontal="center" vertical="justify"/>
    </xf>
    <xf numFmtId="0" fontId="4" fillId="0" borderId="0" xfId="1" applyFont="1"/>
    <xf numFmtId="166" fontId="1" fillId="0" borderId="1" xfId="1" applyNumberFormat="1" applyBorder="1" applyAlignment="1">
      <alignment horizontal="center"/>
    </xf>
    <xf numFmtId="0" fontId="3" fillId="0" borderId="1" xfId="1" applyFont="1" applyBorder="1"/>
    <xf numFmtId="166" fontId="3" fillId="0" borderId="1" xfId="1" applyNumberFormat="1" applyFont="1" applyBorder="1" applyAlignment="1">
      <alignment horizontal="center"/>
    </xf>
    <xf numFmtId="0" fontId="6" fillId="0" borderId="0" xfId="1" applyFont="1"/>
    <xf numFmtId="0" fontId="2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0" fontId="3" fillId="0" borderId="0" xfId="1" applyFont="1" applyAlignment="1">
      <alignment vertical="center"/>
    </xf>
    <xf numFmtId="0" fontId="5" fillId="0" borderId="0" xfId="1" applyFont="1"/>
    <xf numFmtId="164" fontId="4" fillId="0" borderId="0" xfId="3" applyFont="1" applyAlignment="1">
      <alignment horizontal="center" vertical="justify"/>
    </xf>
    <xf numFmtId="167" fontId="1" fillId="0" borderId="1" xfId="3" applyNumberFormat="1" applyFont="1" applyBorder="1" applyAlignment="1">
      <alignment horizontal="center"/>
    </xf>
    <xf numFmtId="1" fontId="1" fillId="0" borderId="1" xfId="1" applyNumberFormat="1" applyBorder="1" applyAlignment="1">
      <alignment horizontal="center"/>
    </xf>
    <xf numFmtId="0" fontId="5" fillId="0" borderId="1" xfId="1" applyFont="1" applyBorder="1"/>
    <xf numFmtId="1" fontId="3" fillId="0" borderId="1" xfId="1" applyNumberFormat="1" applyFont="1" applyBorder="1" applyAlignment="1">
      <alignment horizontal="center"/>
    </xf>
    <xf numFmtId="167" fontId="3" fillId="0" borderId="1" xfId="3" applyNumberFormat="1" applyFont="1" applyBorder="1" applyAlignment="1">
      <alignment horizontal="center"/>
    </xf>
    <xf numFmtId="0" fontId="5" fillId="0" borderId="1" xfId="1" applyFont="1" applyBorder="1" applyAlignment="1">
      <alignment horizontal="center"/>
    </xf>
    <xf numFmtId="0" fontId="5" fillId="0" borderId="0" xfId="1" applyFont="1" applyAlignment="1">
      <alignment horizontal="center"/>
    </xf>
    <xf numFmtId="1" fontId="5" fillId="0" borderId="1" xfId="1" applyNumberFormat="1" applyFont="1" applyBorder="1" applyAlignment="1">
      <alignment horizontal="center"/>
    </xf>
    <xf numFmtId="166" fontId="5" fillId="0" borderId="1" xfId="1" applyNumberFormat="1" applyFont="1" applyBorder="1" applyAlignment="1">
      <alignment horizontal="center"/>
    </xf>
    <xf numFmtId="167" fontId="5" fillId="0" borderId="1" xfId="3" applyNumberFormat="1" applyFont="1" applyBorder="1" applyAlignment="1">
      <alignment horizontal="center"/>
    </xf>
    <xf numFmtId="166" fontId="1" fillId="0" borderId="1" xfId="1" applyNumberFormat="1" applyBorder="1" applyAlignment="1">
      <alignment horizontal="right"/>
    </xf>
    <xf numFmtId="165" fontId="1" fillId="0" borderId="0" xfId="2" applyFont="1"/>
    <xf numFmtId="167" fontId="6" fillId="0" borderId="0" xfId="1" applyNumberFormat="1" applyFont="1"/>
    <xf numFmtId="0" fontId="1" fillId="0" borderId="0" xfId="1" applyAlignment="1">
      <alignment horizontal="left"/>
    </xf>
    <xf numFmtId="167" fontId="1" fillId="0" borderId="3" xfId="3" applyNumberFormat="1" applyFont="1" applyBorder="1" applyAlignment="1">
      <alignment horizontal="center" vertical="center"/>
    </xf>
    <xf numFmtId="0" fontId="1" fillId="0" borderId="3" xfId="1" applyBorder="1" applyAlignment="1">
      <alignment horizontal="center" vertical="center"/>
    </xf>
    <xf numFmtId="166" fontId="1" fillId="0" borderId="3" xfId="1" applyNumberFormat="1" applyBorder="1" applyAlignment="1">
      <alignment horizontal="center" vertical="center"/>
    </xf>
    <xf numFmtId="167" fontId="1" fillId="0" borderId="3" xfId="3" applyNumberFormat="1" applyFont="1" applyBorder="1" applyAlignment="1">
      <alignment horizontal="center" vertical="center"/>
    </xf>
    <xf numFmtId="0" fontId="1" fillId="0" borderId="3" xfId="1" applyBorder="1" applyAlignment="1">
      <alignment horizontal="center" vertical="center"/>
    </xf>
    <xf numFmtId="166" fontId="1" fillId="0" borderId="3" xfId="1" applyNumberFormat="1" applyBorder="1" applyAlignment="1">
      <alignment horizontal="center" vertical="center"/>
    </xf>
    <xf numFmtId="0" fontId="1" fillId="0" borderId="1" xfId="1" applyFont="1" applyBorder="1"/>
    <xf numFmtId="0" fontId="1" fillId="0" borderId="3" xfId="1" applyFont="1" applyBorder="1" applyAlignment="1">
      <alignment horizontal="left" vertical="center" wrapText="1"/>
    </xf>
    <xf numFmtId="0" fontId="7" fillId="0" borderId="0" xfId="1" applyFont="1"/>
    <xf numFmtId="0" fontId="2" fillId="0" borderId="0" xfId="1" applyFont="1" applyAlignment="1">
      <alignment horizontal="center" vertical="justify"/>
    </xf>
    <xf numFmtId="0" fontId="2" fillId="0" borderId="0" xfId="1" applyFont="1" applyBorder="1" applyAlignment="1">
      <alignment horizontal="left" vertical="justify"/>
    </xf>
    <xf numFmtId="0" fontId="1" fillId="0" borderId="1" xfId="1" applyFont="1" applyBorder="1" applyAlignment="1">
      <alignment horizontal="justify" vertical="distributed"/>
    </xf>
    <xf numFmtId="0" fontId="3" fillId="0" borderId="1" xfId="1" applyFont="1" applyBorder="1" applyAlignment="1">
      <alignment horizontal="justify" vertical="distributed"/>
    </xf>
    <xf numFmtId="0" fontId="3" fillId="0" borderId="4" xfId="1" applyFont="1" applyBorder="1" applyAlignment="1">
      <alignment horizontal="center" vertical="distributed"/>
    </xf>
    <xf numFmtId="0" fontId="3" fillId="0" borderId="5" xfId="1" applyFont="1" applyBorder="1" applyAlignment="1">
      <alignment horizontal="center" vertical="distributed"/>
    </xf>
    <xf numFmtId="0" fontId="3" fillId="0" borderId="6" xfId="1" applyFont="1" applyBorder="1" applyAlignment="1">
      <alignment horizontal="center" vertical="distributed"/>
    </xf>
    <xf numFmtId="0" fontId="3" fillId="0" borderId="7" xfId="1" applyFont="1" applyBorder="1" applyAlignment="1">
      <alignment horizontal="center" vertical="distributed"/>
    </xf>
    <xf numFmtId="0" fontId="3" fillId="0" borderId="0" xfId="1" applyFont="1" applyBorder="1" applyAlignment="1">
      <alignment horizontal="center" vertical="distributed"/>
    </xf>
    <xf numFmtId="0" fontId="3" fillId="0" borderId="8" xfId="1" applyFont="1" applyBorder="1" applyAlignment="1">
      <alignment horizontal="center" vertical="distributed"/>
    </xf>
    <xf numFmtId="0" fontId="3" fillId="0" borderId="9" xfId="1" applyFont="1" applyBorder="1" applyAlignment="1">
      <alignment horizontal="center" vertical="distributed"/>
    </xf>
    <xf numFmtId="0" fontId="3" fillId="0" borderId="10" xfId="1" applyFont="1" applyBorder="1" applyAlignment="1">
      <alignment horizontal="center" vertical="distributed"/>
    </xf>
    <xf numFmtId="0" fontId="3" fillId="0" borderId="11" xfId="1" applyFont="1" applyBorder="1" applyAlignment="1">
      <alignment horizontal="center" vertical="distributed"/>
    </xf>
    <xf numFmtId="167" fontId="1" fillId="0" borderId="2" xfId="3" applyNumberFormat="1" applyFont="1" applyBorder="1" applyAlignment="1">
      <alignment horizontal="center" vertical="center"/>
    </xf>
    <xf numFmtId="167" fontId="1" fillId="0" borderId="3" xfId="3" applyNumberFormat="1" applyFont="1" applyBorder="1" applyAlignment="1">
      <alignment horizontal="center" vertical="center"/>
    </xf>
    <xf numFmtId="0" fontId="1" fillId="0" borderId="2" xfId="1" applyFont="1" applyBorder="1" applyAlignment="1">
      <alignment horizontal="left" vertical="center" wrapText="1"/>
    </xf>
    <xf numFmtId="0" fontId="3" fillId="0" borderId="3" xfId="1" applyFont="1" applyBorder="1" applyAlignment="1">
      <alignment horizontal="left" vertical="center" wrapText="1"/>
    </xf>
    <xf numFmtId="0" fontId="1" fillId="0" borderId="2" xfId="1" applyBorder="1" applyAlignment="1">
      <alignment horizontal="center" vertical="center"/>
    </xf>
    <xf numFmtId="0" fontId="1" fillId="0" borderId="3" xfId="1" applyBorder="1" applyAlignment="1">
      <alignment horizontal="center" vertical="center"/>
    </xf>
    <xf numFmtId="166" fontId="1" fillId="0" borderId="2" xfId="1" applyNumberFormat="1" applyBorder="1" applyAlignment="1">
      <alignment horizontal="center" vertical="center"/>
    </xf>
    <xf numFmtId="166" fontId="1" fillId="0" borderId="3" xfId="1" applyNumberFormat="1" applyBorder="1" applyAlignment="1">
      <alignment horizontal="center" vertical="center"/>
    </xf>
    <xf numFmtId="3" fontId="6" fillId="0" borderId="0" xfId="1" applyNumberFormat="1" applyFont="1"/>
    <xf numFmtId="167" fontId="7" fillId="0" borderId="0" xfId="1" applyNumberFormat="1" applyFont="1"/>
  </cellXfs>
  <cellStyles count="5">
    <cellStyle name="Millares 2" xfId="2"/>
    <cellStyle name="Moneda 2" xfId="3"/>
    <cellStyle name="Normal" xfId="0" builtinId="0"/>
    <cellStyle name="Normal 2" xfId="4"/>
    <cellStyle name="Normal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3" Type="http://schemas.microsoft.com/office/2007/relationships/hdphoto" Target="../media/hdphoto1.wdp"/><Relationship Id="rId7" Type="http://schemas.openxmlformats.org/officeDocument/2006/relationships/image" Target="../media/image6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523875</xdr:colOff>
      <xdr:row>6</xdr:row>
      <xdr:rowOff>66675</xdr:rowOff>
    </xdr:from>
    <xdr:to>
      <xdr:col>5</xdr:col>
      <xdr:colOff>523875</xdr:colOff>
      <xdr:row>6</xdr:row>
      <xdr:rowOff>571500</xdr:rowOff>
    </xdr:to>
    <xdr:pic>
      <xdr:nvPicPr>
        <xdr:cNvPr id="4" name="1 Imagen">
          <a:extLst>
            <a:ext uri="{FF2B5EF4-FFF2-40B4-BE49-F238E27FC236}">
              <a16:creationId xmlns:lc="http://schemas.openxmlformats.org/drawingml/2006/lockedCanvas" xmlns:wpc="http://schemas.microsoft.com/office/word/2010/wordprocessingCanvas" xmlns:mc="http://schemas.openxmlformats.org/markup-compatibility/2006" xmlns:m="http://schemas.openxmlformats.org/officeDocument/2006/math" xmlns:wp14="http://schemas.microsoft.com/office/word/2010/wordprocessingDrawing" xmlns:wp="http://schemas.openxmlformats.org/drawingml/2006/wordprocessingDrawing" xmlns:w14="http://schemas.microsoft.com/office/word/2010/wordml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="" xmlns:cx="http://schemas.microsoft.com/office/drawing/2014/chartex" xmlns:cx1="http://schemas.microsoft.com/office/drawing/2015/9/8/chartex" xmlns:cx2="http://schemas.microsoft.com/office/drawing/2015/10/21/chartex" xmlns:cx3="http://schemas.microsoft.com/office/drawing/2016/5/9/chartex" xmlns:cx4="http://schemas.microsoft.com/office/drawing/2016/5/10/chartex" xmlns:cx5="http://schemas.microsoft.com/office/drawing/2016/5/11/chartex" xmlns:cx6="http://schemas.microsoft.com/office/drawing/2016/5/12/chartex" xmlns:cx7="http://schemas.microsoft.com/office/drawing/2016/5/13/chartex" xmlns:cx8="http://schemas.microsoft.com/office/drawing/2016/5/14/chartex" xmlns:aink="http://schemas.microsoft.com/office/drawing/2016/ink" xmlns:am3d="http://schemas.microsoft.com/office/drawing/2017/model3d" xmlns:o="urn:schemas-microsoft-com:office:office" xmlns:v="urn:schemas-microsoft-com:vml" xmlns:w10="urn:schemas-microsoft-com:office:word" xmlns:w="http://schemas.openxmlformats.org/wordprocessingml/2006/main" xmlns:w15="http://schemas.microsoft.com/office/word/2012/wordml" xmlns:w16cid="http://schemas.microsoft.com/office/word/2016/wordml/cid" xmlns:w16se="http://schemas.microsoft.com/office/word/2015/wordml/symex" xmlns:a16="http://schemas.microsoft.com/office/drawing/2014/main" xmlns:p="http://schemas.openxmlformats.org/presentationml/2006/main" xmlns:r="http://schemas.openxmlformats.org/officeDocument/2006/relationships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191125" y="638175"/>
          <a:ext cx="2476500" cy="504825"/>
        </a:xfrm>
        <a:prstGeom prst="rect">
          <a:avLst/>
        </a:prstGeom>
      </xdr:spPr>
    </xdr:pic>
    <xdr:clientData/>
  </xdr:twoCellAnchor>
  <xdr:twoCellAnchor editAs="oneCell">
    <xdr:from>
      <xdr:col>0</xdr:col>
      <xdr:colOff>2572988</xdr:colOff>
      <xdr:row>7</xdr:row>
      <xdr:rowOff>342345</xdr:rowOff>
    </xdr:from>
    <xdr:to>
      <xdr:col>2</xdr:col>
      <xdr:colOff>581397</xdr:colOff>
      <xdr:row>10</xdr:row>
      <xdr:rowOff>50106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harpenSoften amount="50000"/>
                  </a14:imgEffect>
                  <a14:imgEffect>
                    <a14:brightnessContrast bright="20000" contras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572988" y="1517507"/>
          <a:ext cx="2684318" cy="1563281"/>
        </a:xfrm>
        <a:prstGeom prst="rect">
          <a:avLst/>
        </a:prstGeom>
      </xdr:spPr>
    </xdr:pic>
    <xdr:clientData/>
  </xdr:twoCellAnchor>
  <xdr:twoCellAnchor>
    <xdr:from>
      <xdr:col>0</xdr:col>
      <xdr:colOff>3513117</xdr:colOff>
      <xdr:row>8</xdr:row>
      <xdr:rowOff>507175</xdr:rowOff>
    </xdr:from>
    <xdr:to>
      <xdr:col>1</xdr:col>
      <xdr:colOff>12370</xdr:colOff>
      <xdr:row>9</xdr:row>
      <xdr:rowOff>111331</xdr:rowOff>
    </xdr:to>
    <xdr:sp macro="" textlink="">
      <xdr:nvSpPr>
        <xdr:cNvPr id="9" name="8 Elipse"/>
        <xdr:cNvSpPr/>
      </xdr:nvSpPr>
      <xdr:spPr>
        <a:xfrm>
          <a:off x="3513117" y="2300844"/>
          <a:ext cx="284513" cy="222662"/>
        </a:xfrm>
        <a:prstGeom prst="ellipse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0</xdr:col>
      <xdr:colOff>3455225</xdr:colOff>
      <xdr:row>8</xdr:row>
      <xdr:rowOff>152400</xdr:rowOff>
    </xdr:from>
    <xdr:to>
      <xdr:col>0</xdr:col>
      <xdr:colOff>3739738</xdr:colOff>
      <xdr:row>8</xdr:row>
      <xdr:rowOff>375062</xdr:rowOff>
    </xdr:to>
    <xdr:sp macro="" textlink="">
      <xdr:nvSpPr>
        <xdr:cNvPr id="10" name="9 Elipse"/>
        <xdr:cNvSpPr/>
      </xdr:nvSpPr>
      <xdr:spPr>
        <a:xfrm>
          <a:off x="3455225" y="1946069"/>
          <a:ext cx="284513" cy="222662"/>
        </a:xfrm>
        <a:prstGeom prst="ellipse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1</xdr:col>
      <xdr:colOff>379021</xdr:colOff>
      <xdr:row>8</xdr:row>
      <xdr:rowOff>143988</xdr:rowOff>
    </xdr:from>
    <xdr:to>
      <xdr:col>1</xdr:col>
      <xdr:colOff>663534</xdr:colOff>
      <xdr:row>8</xdr:row>
      <xdr:rowOff>366650</xdr:rowOff>
    </xdr:to>
    <xdr:sp macro="" textlink="">
      <xdr:nvSpPr>
        <xdr:cNvPr id="11" name="10 Elipse"/>
        <xdr:cNvSpPr/>
      </xdr:nvSpPr>
      <xdr:spPr>
        <a:xfrm>
          <a:off x="4164281" y="1937657"/>
          <a:ext cx="284513" cy="222662"/>
        </a:xfrm>
        <a:prstGeom prst="ellipse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1</xdr:col>
      <xdr:colOff>865415</xdr:colOff>
      <xdr:row>8</xdr:row>
      <xdr:rowOff>432460</xdr:rowOff>
    </xdr:from>
    <xdr:to>
      <xdr:col>2</xdr:col>
      <xdr:colOff>259279</xdr:colOff>
      <xdr:row>9</xdr:row>
      <xdr:rowOff>36616</xdr:rowOff>
    </xdr:to>
    <xdr:sp macro="" textlink="">
      <xdr:nvSpPr>
        <xdr:cNvPr id="12" name="11 Elipse"/>
        <xdr:cNvSpPr/>
      </xdr:nvSpPr>
      <xdr:spPr>
        <a:xfrm>
          <a:off x="4650675" y="2226129"/>
          <a:ext cx="284513" cy="222662"/>
        </a:xfrm>
        <a:prstGeom prst="ellipse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0</xdr:col>
      <xdr:colOff>3095997</xdr:colOff>
      <xdr:row>8</xdr:row>
      <xdr:rowOff>473529</xdr:rowOff>
    </xdr:from>
    <xdr:to>
      <xdr:col>0</xdr:col>
      <xdr:colOff>3380510</xdr:colOff>
      <xdr:row>9</xdr:row>
      <xdr:rowOff>77685</xdr:rowOff>
    </xdr:to>
    <xdr:sp macro="" textlink="">
      <xdr:nvSpPr>
        <xdr:cNvPr id="13" name="12 Elipse"/>
        <xdr:cNvSpPr/>
      </xdr:nvSpPr>
      <xdr:spPr>
        <a:xfrm>
          <a:off x="3095997" y="2267198"/>
          <a:ext cx="284513" cy="222662"/>
        </a:xfrm>
        <a:prstGeom prst="ellipse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0</xdr:col>
      <xdr:colOff>2337956</xdr:colOff>
      <xdr:row>9</xdr:row>
      <xdr:rowOff>369337</xdr:rowOff>
    </xdr:from>
    <xdr:to>
      <xdr:col>1</xdr:col>
      <xdr:colOff>123702</xdr:colOff>
      <xdr:row>11</xdr:row>
      <xdr:rowOff>507176</xdr:rowOff>
    </xdr:to>
    <xdr:pic>
      <xdr:nvPicPr>
        <xdr:cNvPr id="16" name="15 Imagen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37956" y="2781512"/>
          <a:ext cx="1571006" cy="1374852"/>
        </a:xfrm>
        <a:prstGeom prst="ellipse">
          <a:avLst/>
        </a:prstGeom>
        <a:ln w="12700" cap="rnd">
          <a:solidFill>
            <a:srgbClr val="333333"/>
          </a:solidFill>
        </a:ln>
        <a:effectLst>
          <a:outerShdw blurRad="381000" dist="292100" dir="5400000" sx="-80000" sy="-18000" rotWithShape="0">
            <a:srgbClr val="000000">
              <a:alpha val="22000"/>
            </a:srgbClr>
          </a:outerShdw>
        </a:effectLst>
        <a:scene3d>
          <a:camera prst="orthographicFront"/>
          <a:lightRig rig="contrasting" dir="t">
            <a:rot lat="0" lon="0" rev="3000000"/>
          </a:lightRig>
        </a:scene3d>
        <a:sp3d contourW="7620">
          <a:bevelT w="95250" h="31750"/>
          <a:contourClr>
            <a:srgbClr val="333333"/>
          </a:contourClr>
        </a:sp3d>
      </xdr:spPr>
    </xdr:pic>
    <xdr:clientData/>
  </xdr:twoCellAnchor>
  <xdr:twoCellAnchor editAs="oneCell">
    <xdr:from>
      <xdr:col>0</xdr:col>
      <xdr:colOff>358733</xdr:colOff>
      <xdr:row>7</xdr:row>
      <xdr:rowOff>53604</xdr:rowOff>
    </xdr:from>
    <xdr:to>
      <xdr:col>0</xdr:col>
      <xdr:colOff>1917369</xdr:colOff>
      <xdr:row>9</xdr:row>
      <xdr:rowOff>145093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58733" y="1228766"/>
          <a:ext cx="1558636" cy="1328502"/>
        </a:xfrm>
        <a:prstGeom prst="ellipse">
          <a:avLst/>
        </a:prstGeom>
        <a:ln w="12700" cap="rnd">
          <a:solidFill>
            <a:srgbClr val="333333"/>
          </a:solidFill>
        </a:ln>
        <a:effectLst>
          <a:outerShdw blurRad="381000" dist="292100" dir="5400000" sx="-80000" sy="-18000" rotWithShape="0">
            <a:srgbClr val="000000">
              <a:alpha val="22000"/>
            </a:srgbClr>
          </a:outerShdw>
        </a:effectLst>
        <a:scene3d>
          <a:camera prst="orthographicFront"/>
          <a:lightRig rig="contrasting" dir="t">
            <a:rot lat="0" lon="0" rev="3000000"/>
          </a:lightRig>
        </a:scene3d>
        <a:sp3d contourW="7620">
          <a:bevelT w="95250" h="31750"/>
          <a:contourClr>
            <a:srgbClr val="333333"/>
          </a:contourClr>
        </a:sp3d>
      </xdr:spPr>
    </xdr:pic>
    <xdr:clientData/>
  </xdr:twoCellAnchor>
  <xdr:twoCellAnchor editAs="oneCell">
    <xdr:from>
      <xdr:col>0</xdr:col>
      <xdr:colOff>321624</xdr:colOff>
      <xdr:row>9</xdr:row>
      <xdr:rowOff>244331</xdr:rowOff>
    </xdr:from>
    <xdr:to>
      <xdr:col>0</xdr:col>
      <xdr:colOff>2053442</xdr:colOff>
      <xdr:row>11</xdr:row>
      <xdr:rowOff>551028</xdr:rowOff>
    </xdr:to>
    <xdr:pic>
      <xdr:nvPicPr>
        <xdr:cNvPr id="18" name="17 Imagen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21624" y="2656506"/>
          <a:ext cx="1731818" cy="1543710"/>
        </a:xfrm>
        <a:prstGeom prst="ellipse">
          <a:avLst/>
        </a:prstGeom>
        <a:ln w="12700" cap="rnd">
          <a:solidFill>
            <a:srgbClr val="333333"/>
          </a:solidFill>
        </a:ln>
        <a:effectLst>
          <a:outerShdw blurRad="381000" dist="292100" dir="5400000" sx="-80000" sy="-18000" rotWithShape="0">
            <a:srgbClr val="000000">
              <a:alpha val="22000"/>
            </a:srgbClr>
          </a:outerShdw>
        </a:effectLst>
        <a:scene3d>
          <a:camera prst="orthographicFront"/>
          <a:lightRig rig="contrasting" dir="t">
            <a:rot lat="0" lon="0" rev="3000000"/>
          </a:lightRig>
        </a:scene3d>
        <a:sp3d contourW="7620">
          <a:bevelT w="95250" h="31750"/>
          <a:contourClr>
            <a:srgbClr val="333333"/>
          </a:contourClr>
        </a:sp3d>
      </xdr:spPr>
    </xdr:pic>
    <xdr:clientData/>
  </xdr:twoCellAnchor>
  <xdr:twoCellAnchor editAs="oneCell">
    <xdr:from>
      <xdr:col>3</xdr:col>
      <xdr:colOff>445325</xdr:colOff>
      <xdr:row>7</xdr:row>
      <xdr:rowOff>82023</xdr:rowOff>
    </xdr:from>
    <xdr:to>
      <xdr:col>5</xdr:col>
      <xdr:colOff>556656</xdr:colOff>
      <xdr:row>9</xdr:row>
      <xdr:rowOff>299889</xdr:rowOff>
    </xdr:to>
    <xdr:pic>
      <xdr:nvPicPr>
        <xdr:cNvPr id="19" name="18 Imagen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86104" y="1257185"/>
          <a:ext cx="1620487" cy="1454879"/>
        </a:xfrm>
        <a:prstGeom prst="ellipse">
          <a:avLst/>
        </a:prstGeom>
        <a:ln w="12700" cap="rnd">
          <a:solidFill>
            <a:srgbClr val="333333"/>
          </a:solidFill>
        </a:ln>
        <a:effectLst>
          <a:outerShdw blurRad="381000" dist="292100" dir="5400000" sx="-80000" sy="-18000" rotWithShape="0">
            <a:srgbClr val="000000">
              <a:alpha val="22000"/>
            </a:srgbClr>
          </a:outerShdw>
        </a:effectLst>
        <a:scene3d>
          <a:camera prst="orthographicFront"/>
          <a:lightRig rig="contrasting" dir="t">
            <a:rot lat="0" lon="0" rev="3000000"/>
          </a:lightRig>
        </a:scene3d>
        <a:sp3d contourW="7620">
          <a:bevelT w="95250" h="31750"/>
          <a:contourClr>
            <a:srgbClr val="333333"/>
          </a:contourClr>
        </a:sp3d>
      </xdr:spPr>
    </xdr:pic>
    <xdr:clientData/>
  </xdr:twoCellAnchor>
  <xdr:twoCellAnchor editAs="oneCell">
    <xdr:from>
      <xdr:col>2</xdr:col>
      <xdr:colOff>791688</xdr:colOff>
      <xdr:row>9</xdr:row>
      <xdr:rowOff>317109</xdr:rowOff>
    </xdr:from>
    <xdr:to>
      <xdr:col>5</xdr:col>
      <xdr:colOff>61851</xdr:colOff>
      <xdr:row>11</xdr:row>
      <xdr:rowOff>553574</xdr:rowOff>
    </xdr:to>
    <xdr:pic>
      <xdr:nvPicPr>
        <xdr:cNvPr id="20" name="19 Imagen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467597" y="2729284"/>
          <a:ext cx="1744189" cy="1473478"/>
        </a:xfrm>
        <a:prstGeom prst="ellipse">
          <a:avLst/>
        </a:prstGeom>
        <a:ln w="12700" cap="rnd">
          <a:solidFill>
            <a:srgbClr val="333333"/>
          </a:solidFill>
        </a:ln>
        <a:effectLst>
          <a:outerShdw blurRad="381000" dist="292100" dir="5400000" sx="-80000" sy="-18000" rotWithShape="0">
            <a:srgbClr val="000000">
              <a:alpha val="22000"/>
            </a:srgbClr>
          </a:outerShdw>
        </a:effectLst>
        <a:scene3d>
          <a:camera prst="orthographicFront"/>
          <a:lightRig rig="contrasting" dir="t">
            <a:rot lat="0" lon="0" rev="3000000"/>
          </a:lightRig>
        </a:scene3d>
        <a:sp3d contourW="7620">
          <a:bevelT w="95250" h="31750"/>
          <a:contourClr>
            <a:srgbClr val="333333"/>
          </a:contourClr>
        </a:sp3d>
      </xdr:spPr>
    </xdr:pic>
    <xdr:clientData/>
  </xdr:twoCellAnchor>
  <xdr:twoCellAnchor>
    <xdr:from>
      <xdr:col>0</xdr:col>
      <xdr:colOff>1979221</xdr:colOff>
      <xdr:row>8</xdr:row>
      <xdr:rowOff>111331</xdr:rowOff>
    </xdr:from>
    <xdr:to>
      <xdr:col>0</xdr:col>
      <xdr:colOff>3455225</xdr:colOff>
      <xdr:row>8</xdr:row>
      <xdr:rowOff>263731</xdr:rowOff>
    </xdr:to>
    <xdr:cxnSp macro="">
      <xdr:nvCxnSpPr>
        <xdr:cNvPr id="22" name="21 Conector recto de flecha"/>
        <xdr:cNvCxnSpPr>
          <a:stCxn id="10" idx="2"/>
        </xdr:cNvCxnSpPr>
      </xdr:nvCxnSpPr>
      <xdr:spPr>
        <a:xfrm flipH="1" flipV="1">
          <a:off x="1979221" y="1905000"/>
          <a:ext cx="1476004" cy="152400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2003961</xdr:colOff>
      <xdr:row>8</xdr:row>
      <xdr:rowOff>584860</xdr:rowOff>
    </xdr:from>
    <xdr:to>
      <xdr:col>0</xdr:col>
      <xdr:colOff>3095997</xdr:colOff>
      <xdr:row>9</xdr:row>
      <xdr:rowOff>544286</xdr:rowOff>
    </xdr:to>
    <xdr:cxnSp macro="">
      <xdr:nvCxnSpPr>
        <xdr:cNvPr id="23" name="22 Conector recto de flecha"/>
        <xdr:cNvCxnSpPr>
          <a:stCxn id="13" idx="2"/>
        </xdr:cNvCxnSpPr>
      </xdr:nvCxnSpPr>
      <xdr:spPr>
        <a:xfrm flipH="1">
          <a:off x="2003961" y="2378529"/>
          <a:ext cx="1092036" cy="577932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3438896</xdr:colOff>
      <xdr:row>9</xdr:row>
      <xdr:rowOff>111332</xdr:rowOff>
    </xdr:from>
    <xdr:to>
      <xdr:col>0</xdr:col>
      <xdr:colOff>3587338</xdr:colOff>
      <xdr:row>9</xdr:row>
      <xdr:rowOff>470065</xdr:rowOff>
    </xdr:to>
    <xdr:cxnSp macro="">
      <xdr:nvCxnSpPr>
        <xdr:cNvPr id="26" name="25 Conector recto de flecha"/>
        <xdr:cNvCxnSpPr/>
      </xdr:nvCxnSpPr>
      <xdr:spPr>
        <a:xfrm flipH="1">
          <a:off x="3438896" y="2523507"/>
          <a:ext cx="148442" cy="358733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663039</xdr:colOff>
      <xdr:row>8</xdr:row>
      <xdr:rowOff>111331</xdr:rowOff>
    </xdr:from>
    <xdr:to>
      <xdr:col>4</xdr:col>
      <xdr:colOff>98961</xdr:colOff>
      <xdr:row>8</xdr:row>
      <xdr:rowOff>230085</xdr:rowOff>
    </xdr:to>
    <xdr:cxnSp macro="">
      <xdr:nvCxnSpPr>
        <xdr:cNvPr id="33" name="32 Conector recto de flecha"/>
        <xdr:cNvCxnSpPr/>
      </xdr:nvCxnSpPr>
      <xdr:spPr>
        <a:xfrm flipV="1">
          <a:off x="4448299" y="1905000"/>
          <a:ext cx="2021279" cy="118754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217613</xdr:colOff>
      <xdr:row>9</xdr:row>
      <xdr:rowOff>4008</xdr:rowOff>
    </xdr:from>
    <xdr:to>
      <xdr:col>3</xdr:col>
      <xdr:colOff>309253</xdr:colOff>
      <xdr:row>10</xdr:row>
      <xdr:rowOff>194458</xdr:rowOff>
    </xdr:to>
    <xdr:cxnSp macro="">
      <xdr:nvCxnSpPr>
        <xdr:cNvPr id="35" name="34 Conector recto de flecha"/>
        <xdr:cNvCxnSpPr>
          <a:stCxn id="12" idx="5"/>
        </xdr:cNvCxnSpPr>
      </xdr:nvCxnSpPr>
      <xdr:spPr>
        <a:xfrm>
          <a:off x="4893522" y="2416183"/>
          <a:ext cx="1056510" cy="808957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tabSelected="1" view="pageBreakPreview" topLeftCell="A2" zoomScale="77" zoomScaleNormal="100" zoomScaleSheetLayoutView="77" workbookViewId="0">
      <selection activeCell="D32" sqref="D32"/>
    </sheetView>
  </sheetViews>
  <sheetFormatPr baseColWidth="10" defaultRowHeight="15" x14ac:dyDescent="0.25"/>
  <cols>
    <col min="1" max="1" width="56.7109375" bestFit="1" customWidth="1"/>
    <col min="2" max="2" width="13.28515625" bestFit="1" customWidth="1"/>
    <col min="3" max="3" width="14.42578125" bestFit="1" customWidth="1"/>
    <col min="4" max="4" width="11" bestFit="1" customWidth="1"/>
    <col min="5" max="5" width="11.7109375" bestFit="1" customWidth="1"/>
    <col min="6" max="6" width="14.42578125" bestFit="1" customWidth="1"/>
  </cols>
  <sheetData>
    <row r="1" spans="1:7" x14ac:dyDescent="0.25">
      <c r="A1" s="41" t="s">
        <v>0</v>
      </c>
      <c r="B1" s="41"/>
      <c r="C1" s="41"/>
      <c r="D1" s="41"/>
      <c r="E1" s="41"/>
      <c r="F1" s="41"/>
      <c r="G1" s="1"/>
    </row>
    <row r="2" spans="1:7" x14ac:dyDescent="0.25">
      <c r="A2" s="41"/>
      <c r="B2" s="41"/>
      <c r="C2" s="41"/>
      <c r="D2" s="41"/>
      <c r="E2" s="41"/>
      <c r="F2" s="41"/>
      <c r="G2" s="1"/>
    </row>
    <row r="3" spans="1:7" hidden="1" x14ac:dyDescent="0.25">
      <c r="A3" s="6" t="s">
        <v>1</v>
      </c>
      <c r="B3" s="7">
        <v>72553</v>
      </c>
      <c r="C3" s="6" t="s">
        <v>2</v>
      </c>
      <c r="D3" s="7">
        <v>20946</v>
      </c>
      <c r="E3" s="8" t="s">
        <v>3</v>
      </c>
      <c r="F3" s="17">
        <v>32.5</v>
      </c>
      <c r="G3" s="8"/>
    </row>
    <row r="4" spans="1:7" ht="16.5" hidden="1" x14ac:dyDescent="0.25">
      <c r="A4" s="6" t="s">
        <v>4</v>
      </c>
      <c r="B4" s="7">
        <v>72553</v>
      </c>
      <c r="C4" s="6" t="s">
        <v>5</v>
      </c>
      <c r="D4" s="7">
        <v>125000</v>
      </c>
      <c r="E4" s="8" t="s">
        <v>6</v>
      </c>
      <c r="F4" s="17">
        <v>20946</v>
      </c>
      <c r="G4" s="8"/>
    </row>
    <row r="5" spans="1:7" hidden="1" x14ac:dyDescent="0.25">
      <c r="A5" s="5"/>
      <c r="B5" s="5"/>
      <c r="C5" s="5"/>
      <c r="D5" s="5"/>
      <c r="E5" s="8" t="s">
        <v>3</v>
      </c>
      <c r="F5" s="17">
        <v>25</v>
      </c>
      <c r="G5" s="4"/>
    </row>
    <row r="6" spans="1:7" x14ac:dyDescent="0.25">
      <c r="A6" s="42" t="s">
        <v>7</v>
      </c>
      <c r="B6" s="42"/>
      <c r="C6" s="42"/>
      <c r="D6" s="42"/>
      <c r="E6" s="42"/>
      <c r="F6" s="42"/>
      <c r="G6" s="4"/>
    </row>
    <row r="7" spans="1:7" ht="48.75" customHeight="1" x14ac:dyDescent="0.25">
      <c r="A7" s="43" t="s">
        <v>31</v>
      </c>
      <c r="B7" s="44"/>
      <c r="C7" s="44"/>
      <c r="D7" s="44"/>
      <c r="E7" s="44"/>
      <c r="F7" s="44"/>
      <c r="G7" s="1"/>
    </row>
    <row r="8" spans="1:7" ht="48.75" customHeight="1" x14ac:dyDescent="0.25">
      <c r="A8" s="45"/>
      <c r="B8" s="46"/>
      <c r="C8" s="46"/>
      <c r="D8" s="46"/>
      <c r="E8" s="46"/>
      <c r="F8" s="47"/>
      <c r="G8" s="1"/>
    </row>
    <row r="9" spans="1:7" ht="48.75" customHeight="1" x14ac:dyDescent="0.25">
      <c r="A9" s="48"/>
      <c r="B9" s="49"/>
      <c r="C9" s="49"/>
      <c r="D9" s="49"/>
      <c r="E9" s="49"/>
      <c r="F9" s="50"/>
      <c r="G9" s="1"/>
    </row>
    <row r="10" spans="1:7" ht="48.75" customHeight="1" x14ac:dyDescent="0.25">
      <c r="A10" s="48"/>
      <c r="B10" s="49"/>
      <c r="C10" s="49"/>
      <c r="D10" s="49"/>
      <c r="E10" s="49"/>
      <c r="F10" s="50"/>
      <c r="G10" s="1"/>
    </row>
    <row r="11" spans="1:7" ht="48.75" customHeight="1" x14ac:dyDescent="0.25">
      <c r="A11" s="48"/>
      <c r="B11" s="49"/>
      <c r="C11" s="49"/>
      <c r="D11" s="49"/>
      <c r="E11" s="49"/>
      <c r="F11" s="50"/>
      <c r="G11" s="1"/>
    </row>
    <row r="12" spans="1:7" ht="48.75" customHeight="1" x14ac:dyDescent="0.25">
      <c r="A12" s="51"/>
      <c r="B12" s="52"/>
      <c r="C12" s="52"/>
      <c r="D12" s="52"/>
      <c r="E12" s="52"/>
      <c r="F12" s="53"/>
      <c r="G12" s="1"/>
    </row>
    <row r="13" spans="1:7" x14ac:dyDescent="0.25">
      <c r="A13" s="23" t="s">
        <v>8</v>
      </c>
      <c r="B13" s="23" t="s">
        <v>9</v>
      </c>
      <c r="C13" s="23" t="s">
        <v>10</v>
      </c>
      <c r="D13" s="23" t="s">
        <v>11</v>
      </c>
      <c r="E13" s="23" t="s">
        <v>12</v>
      </c>
      <c r="F13" s="23" t="s">
        <v>13</v>
      </c>
      <c r="G13" s="24"/>
    </row>
    <row r="14" spans="1:7" x14ac:dyDescent="0.25">
      <c r="A14" s="56" t="s">
        <v>24</v>
      </c>
      <c r="B14" s="58">
        <v>12</v>
      </c>
      <c r="C14" s="58">
        <v>1</v>
      </c>
      <c r="D14" s="58">
        <v>5</v>
      </c>
      <c r="E14" s="60">
        <v>100000</v>
      </c>
      <c r="F14" s="54">
        <f>D14*E14</f>
        <v>500000</v>
      </c>
      <c r="G14" s="29"/>
    </row>
    <row r="15" spans="1:7" x14ac:dyDescent="0.25">
      <c r="A15" s="57"/>
      <c r="B15" s="59"/>
      <c r="C15" s="59"/>
      <c r="D15" s="59"/>
      <c r="E15" s="61"/>
      <c r="F15" s="55"/>
      <c r="G15" s="1"/>
    </row>
    <row r="16" spans="1:7" x14ac:dyDescent="0.25">
      <c r="A16" s="39" t="s">
        <v>22</v>
      </c>
      <c r="B16" s="33">
        <v>5</v>
      </c>
      <c r="C16" s="33">
        <v>1</v>
      </c>
      <c r="D16" s="33">
        <v>5</v>
      </c>
      <c r="E16" s="34">
        <v>90000</v>
      </c>
      <c r="F16" s="32">
        <f t="shared" ref="F16:F22" si="0">D16*E16</f>
        <v>450000</v>
      </c>
      <c r="G16" s="1"/>
    </row>
    <row r="17" spans="1:12" x14ac:dyDescent="0.25">
      <c r="A17" s="39" t="s">
        <v>23</v>
      </c>
      <c r="B17" s="36">
        <v>1</v>
      </c>
      <c r="C17" s="36">
        <v>1</v>
      </c>
      <c r="D17" s="36">
        <v>1</v>
      </c>
      <c r="E17" s="37">
        <v>100000</v>
      </c>
      <c r="F17" s="35">
        <f t="shared" si="0"/>
        <v>100000</v>
      </c>
      <c r="G17" s="1"/>
    </row>
    <row r="18" spans="1:12" x14ac:dyDescent="0.25">
      <c r="A18" s="38" t="s">
        <v>25</v>
      </c>
      <c r="B18" s="3">
        <v>8</v>
      </c>
      <c r="C18" s="3">
        <v>1</v>
      </c>
      <c r="D18" s="19">
        <v>5</v>
      </c>
      <c r="E18" s="9">
        <v>200000</v>
      </c>
      <c r="F18" s="18">
        <f t="shared" si="0"/>
        <v>1000000</v>
      </c>
      <c r="G18" s="1"/>
      <c r="H18" s="1"/>
      <c r="I18" s="1"/>
      <c r="J18" s="1"/>
      <c r="K18" s="1"/>
      <c r="L18" s="1"/>
    </row>
    <row r="19" spans="1:12" x14ac:dyDescent="0.25">
      <c r="A19" s="38" t="s">
        <v>26</v>
      </c>
      <c r="B19" s="3">
        <v>3</v>
      </c>
      <c r="C19" s="3">
        <v>1</v>
      </c>
      <c r="D19" s="19">
        <v>5</v>
      </c>
      <c r="E19" s="9">
        <v>70000</v>
      </c>
      <c r="F19" s="18">
        <f t="shared" si="0"/>
        <v>350000</v>
      </c>
      <c r="G19" s="1"/>
      <c r="H19" s="1"/>
      <c r="I19" s="1"/>
      <c r="J19" s="1"/>
      <c r="K19" s="1"/>
      <c r="L19" s="1"/>
    </row>
    <row r="20" spans="1:12" x14ac:dyDescent="0.25">
      <c r="A20" s="38" t="s">
        <v>27</v>
      </c>
      <c r="B20" s="3">
        <v>1</v>
      </c>
      <c r="C20" s="3">
        <v>1</v>
      </c>
      <c r="D20" s="19">
        <v>1</v>
      </c>
      <c r="E20" s="9">
        <v>100000</v>
      </c>
      <c r="F20" s="18">
        <f t="shared" si="0"/>
        <v>100000</v>
      </c>
      <c r="G20" s="1"/>
      <c r="H20" s="1"/>
      <c r="I20" s="1"/>
      <c r="J20" s="1"/>
      <c r="K20" s="1"/>
      <c r="L20" s="1"/>
    </row>
    <row r="21" spans="1:12" x14ac:dyDescent="0.25">
      <c r="A21" s="38" t="s">
        <v>28</v>
      </c>
      <c r="B21" s="3">
        <v>8</v>
      </c>
      <c r="C21" s="3">
        <v>1</v>
      </c>
      <c r="D21" s="19">
        <v>4</v>
      </c>
      <c r="E21" s="9">
        <v>80000</v>
      </c>
      <c r="F21" s="18">
        <f t="shared" si="0"/>
        <v>320000</v>
      </c>
      <c r="G21" s="1"/>
      <c r="H21" s="1"/>
      <c r="I21" s="1"/>
      <c r="J21" s="1"/>
      <c r="K21" s="1"/>
      <c r="L21" s="1"/>
    </row>
    <row r="22" spans="1:12" x14ac:dyDescent="0.25">
      <c r="A22" s="10" t="s">
        <v>18</v>
      </c>
      <c r="B22" s="3">
        <v>16</v>
      </c>
      <c r="C22" s="3">
        <v>1</v>
      </c>
      <c r="D22" s="19">
        <v>1</v>
      </c>
      <c r="E22" s="9">
        <v>70000</v>
      </c>
      <c r="F22" s="18">
        <f t="shared" si="0"/>
        <v>70000</v>
      </c>
      <c r="G22" s="1"/>
      <c r="H22" s="1"/>
      <c r="I22" s="1"/>
      <c r="J22" s="1"/>
      <c r="K22" s="1"/>
      <c r="L22" s="1"/>
    </row>
    <row r="23" spans="1:12" x14ac:dyDescent="0.25">
      <c r="A23" s="20"/>
      <c r="B23" s="23"/>
      <c r="C23" s="23"/>
      <c r="D23" s="25"/>
      <c r="E23" s="26"/>
      <c r="F23" s="27"/>
      <c r="G23" s="16"/>
      <c r="H23" s="16"/>
      <c r="I23" s="16"/>
      <c r="J23" s="16"/>
      <c r="K23" s="16"/>
      <c r="L23" s="16"/>
    </row>
    <row r="24" spans="1:12" x14ac:dyDescent="0.25">
      <c r="A24" s="20" t="s">
        <v>14</v>
      </c>
      <c r="B24" s="3"/>
      <c r="C24" s="3"/>
      <c r="D24" s="21" t="s">
        <v>15</v>
      </c>
      <c r="E24" s="11" t="s">
        <v>12</v>
      </c>
      <c r="F24" s="22" t="s">
        <v>13</v>
      </c>
      <c r="G24" s="1"/>
      <c r="H24" s="1"/>
      <c r="I24" s="1"/>
      <c r="J24" s="1" t="s">
        <v>17</v>
      </c>
      <c r="K24" s="1"/>
      <c r="L24" s="1"/>
    </row>
    <row r="25" spans="1:12" ht="21.75" customHeight="1" x14ac:dyDescent="0.25">
      <c r="A25" s="38" t="s">
        <v>20</v>
      </c>
      <c r="B25" s="3"/>
      <c r="C25" s="3"/>
      <c r="D25" s="3">
        <v>4</v>
      </c>
      <c r="E25" s="28">
        <v>20000</v>
      </c>
      <c r="F25" s="18">
        <f>D25*E25</f>
        <v>80000</v>
      </c>
      <c r="G25" s="1"/>
      <c r="H25" s="1"/>
      <c r="I25" s="1"/>
      <c r="J25" s="1"/>
      <c r="K25" s="1"/>
      <c r="L25" s="1"/>
    </row>
    <row r="26" spans="1:12" x14ac:dyDescent="0.25">
      <c r="A26" s="38" t="s">
        <v>21</v>
      </c>
      <c r="B26" s="3"/>
      <c r="C26" s="3"/>
      <c r="D26" s="3"/>
      <c r="E26" s="28"/>
      <c r="F26" s="18"/>
      <c r="G26" s="1"/>
      <c r="H26" s="1"/>
      <c r="I26" s="1"/>
      <c r="J26" s="1"/>
      <c r="K26" s="1"/>
      <c r="L26" s="1"/>
    </row>
    <row r="27" spans="1:12" x14ac:dyDescent="0.25">
      <c r="A27" s="10"/>
      <c r="B27" s="3"/>
      <c r="C27" s="3"/>
      <c r="D27" s="3"/>
      <c r="E27" s="28"/>
      <c r="F27" s="18"/>
      <c r="G27" s="1"/>
      <c r="H27" s="1"/>
      <c r="I27" s="1"/>
      <c r="J27" s="1"/>
      <c r="K27" s="1"/>
      <c r="L27" s="1"/>
    </row>
    <row r="28" spans="1:12" x14ac:dyDescent="0.25">
      <c r="A28" s="10"/>
      <c r="B28" s="3"/>
      <c r="C28" s="3"/>
      <c r="D28" s="3"/>
      <c r="E28" s="28"/>
      <c r="F28" s="18"/>
      <c r="G28" s="1"/>
      <c r="H28" s="1"/>
      <c r="I28" s="31"/>
      <c r="J28" s="1"/>
      <c r="K28" s="1"/>
      <c r="L28" s="1"/>
    </row>
    <row r="29" spans="1:12" x14ac:dyDescent="0.25">
      <c r="A29" s="10" t="s">
        <v>19</v>
      </c>
      <c r="B29" s="3">
        <f>B14+B16+B18+B19+B20+B22</f>
        <v>45</v>
      </c>
      <c r="C29" s="3"/>
      <c r="D29" s="3"/>
      <c r="E29" s="28"/>
      <c r="F29" s="18"/>
      <c r="G29" s="1"/>
      <c r="H29" s="1"/>
      <c r="I29" s="1"/>
      <c r="J29" s="1"/>
      <c r="K29" s="1"/>
      <c r="L29" s="1"/>
    </row>
    <row r="30" spans="1:12" x14ac:dyDescent="0.25">
      <c r="A30" s="20" t="s">
        <v>16</v>
      </c>
      <c r="B30" s="23"/>
      <c r="C30" s="23"/>
      <c r="D30" s="23"/>
      <c r="E30" s="26"/>
      <c r="F30" s="18">
        <f>F25+F26</f>
        <v>80000</v>
      </c>
      <c r="G30" s="16"/>
      <c r="H30" s="16"/>
      <c r="I30" s="16"/>
      <c r="J30" s="16"/>
      <c r="K30" s="16"/>
      <c r="L30" s="24"/>
    </row>
    <row r="31" spans="1:12" x14ac:dyDescent="0.25">
      <c r="A31" s="12" t="s">
        <v>29</v>
      </c>
      <c r="B31" s="12"/>
      <c r="C31" s="12"/>
      <c r="D31" s="12"/>
      <c r="E31" s="12"/>
      <c r="F31" s="30">
        <v>528200</v>
      </c>
      <c r="G31" s="1"/>
      <c r="H31" s="1"/>
      <c r="I31" s="1"/>
      <c r="J31" s="1"/>
      <c r="K31" s="1"/>
      <c r="L31" s="1"/>
    </row>
    <row r="32" spans="1:12" x14ac:dyDescent="0.25">
      <c r="A32" s="40" t="s">
        <v>32</v>
      </c>
      <c r="B32" s="12"/>
      <c r="C32" s="12"/>
      <c r="D32" s="12"/>
      <c r="E32" s="12"/>
      <c r="F32" s="62">
        <f>F14+F16+F17+F18+F19+F20+F21+22</f>
        <v>2820022</v>
      </c>
      <c r="G32" s="1"/>
      <c r="H32" s="1"/>
      <c r="I32" s="1"/>
      <c r="J32" s="1"/>
      <c r="K32" s="1"/>
      <c r="L32" s="1"/>
    </row>
    <row r="33" spans="1:12" x14ac:dyDescent="0.25">
      <c r="A33" s="13" t="s">
        <v>30</v>
      </c>
      <c r="B33" s="12"/>
      <c r="C33" s="14"/>
      <c r="D33" s="15"/>
      <c r="E33" s="12"/>
      <c r="F33" s="63">
        <f>F29+F31+F32</f>
        <v>3348222</v>
      </c>
      <c r="G33" s="1"/>
      <c r="H33" s="1"/>
      <c r="I33" s="2"/>
      <c r="J33" s="2"/>
      <c r="K33" s="2"/>
      <c r="L33" s="1"/>
    </row>
    <row r="35" spans="1:12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2"/>
    </row>
    <row r="36" spans="1:12" x14ac:dyDescent="0.25">
      <c r="A36" s="1"/>
      <c r="B36" s="1"/>
      <c r="C36" s="1"/>
      <c r="D36" s="1"/>
      <c r="E36" s="1"/>
      <c r="F36" s="1"/>
      <c r="G36" s="2"/>
      <c r="H36" s="2"/>
      <c r="I36" s="1"/>
      <c r="J36" s="1"/>
      <c r="K36" s="1"/>
      <c r="L36" s="1"/>
    </row>
    <row r="40" spans="1:12" x14ac:dyDescent="0.25">
      <c r="A40" s="1"/>
      <c r="B40" s="1"/>
      <c r="C40" s="1"/>
      <c r="D40" s="1"/>
      <c r="E40" s="1"/>
      <c r="F40" s="1"/>
      <c r="G40" s="2"/>
      <c r="H40" s="2"/>
      <c r="I40" s="1"/>
      <c r="J40" s="1"/>
      <c r="K40" s="1"/>
      <c r="L40" s="1"/>
    </row>
    <row r="46" spans="1:12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</row>
    <row r="48" spans="1:12" x14ac:dyDescent="0.25">
      <c r="A48" s="1"/>
      <c r="B48" s="1"/>
      <c r="C48" s="1"/>
      <c r="D48" s="1"/>
      <c r="E48" s="1"/>
      <c r="F48" s="1"/>
      <c r="G48" s="2"/>
      <c r="H48" s="2"/>
      <c r="I48" s="1"/>
      <c r="J48" s="1"/>
      <c r="K48" s="1"/>
      <c r="L48" s="1"/>
    </row>
  </sheetData>
  <mergeCells count="10">
    <mergeCell ref="A1:F2"/>
    <mergeCell ref="A6:F6"/>
    <mergeCell ref="A7:F7"/>
    <mergeCell ref="A8:F12"/>
    <mergeCell ref="F14:F15"/>
    <mergeCell ref="A14:A15"/>
    <mergeCell ref="B14:B15"/>
    <mergeCell ref="C14:C15"/>
    <mergeCell ref="D14:D15"/>
    <mergeCell ref="E14:E15"/>
  </mergeCells>
  <pageMargins left="0.7" right="0.7" top="0.75" bottom="0.75" header="0.3" footer="0.3"/>
  <pageSetup scale="74" orientation="portrait" r:id="rId1"/>
  <colBreaks count="1" manualBreakCount="1">
    <brk id="6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Hoja1</vt:lpstr>
      <vt:lpstr>Hoja2</vt:lpstr>
      <vt:lpstr>Hoja3</vt:lpstr>
      <vt:lpstr>Hoja1!Área_de_impresión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ebarros</dc:creator>
  <cp:lastModifiedBy>LUIS SALINAS</cp:lastModifiedBy>
  <cp:lastPrinted>2019-12-05T02:25:47Z</cp:lastPrinted>
  <dcterms:created xsi:type="dcterms:W3CDTF">2013-03-05T17:40:13Z</dcterms:created>
  <dcterms:modified xsi:type="dcterms:W3CDTF">2020-03-04T16:24:13Z</dcterms:modified>
</cp:coreProperties>
</file>